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1'!$5:$7</definedName>
  </definedNames>
  <calcPr calcId="125725"/>
</workbook>
</file>

<file path=xl/calcChain.xml><?xml version="1.0" encoding="utf-8"?>
<calcChain xmlns="http://schemas.openxmlformats.org/spreadsheetml/2006/main">
  <c r="E143" i="1"/>
  <c r="D143"/>
  <c r="E138"/>
  <c r="C143"/>
  <c r="C138"/>
  <c r="D138"/>
  <c r="E105" l="1"/>
  <c r="D105"/>
  <c r="C105"/>
  <c r="D80" l="1"/>
  <c r="E80"/>
  <c r="C80"/>
  <c r="D78"/>
  <c r="E78"/>
  <c r="C78"/>
  <c r="D72"/>
  <c r="E72"/>
  <c r="C72"/>
  <c r="E26"/>
  <c r="D26"/>
  <c r="C26"/>
  <c r="E83" l="1"/>
  <c r="E82" s="1"/>
  <c r="D83"/>
  <c r="D82" s="1"/>
  <c r="C83"/>
  <c r="C82" s="1"/>
  <c r="E130" l="1"/>
  <c r="D130"/>
  <c r="C130"/>
  <c r="E87" l="1"/>
  <c r="D87"/>
  <c r="C87"/>
  <c r="E41" l="1"/>
  <c r="D41"/>
  <c r="C41"/>
  <c r="E10" l="1"/>
  <c r="E15" s="1"/>
  <c r="D10"/>
  <c r="D15" s="1"/>
  <c r="E9" l="1"/>
  <c r="D9"/>
  <c r="C10"/>
  <c r="C15" s="1"/>
  <c r="E30"/>
  <c r="D30"/>
  <c r="C30"/>
  <c r="E75" l="1"/>
  <c r="E74" s="1"/>
  <c r="D75"/>
  <c r="D74" s="1"/>
  <c r="C75"/>
  <c r="C74" s="1"/>
  <c r="E51" l="1"/>
  <c r="D51"/>
  <c r="C51"/>
  <c r="E120" l="1"/>
  <c r="D120"/>
  <c r="C120"/>
  <c r="E70"/>
  <c r="D70"/>
  <c r="C70"/>
  <c r="E68"/>
  <c r="D68"/>
  <c r="C68"/>
  <c r="E66"/>
  <c r="D66"/>
  <c r="C66"/>
  <c r="E62"/>
  <c r="D62"/>
  <c r="C62"/>
  <c r="E60"/>
  <c r="D60"/>
  <c r="C60"/>
  <c r="E55"/>
  <c r="E54" s="1"/>
  <c r="D55"/>
  <c r="D54" s="1"/>
  <c r="C55"/>
  <c r="C54" s="1"/>
  <c r="E49"/>
  <c r="D49"/>
  <c r="C49"/>
  <c r="E44"/>
  <c r="D44"/>
  <c r="C44"/>
  <c r="D39"/>
  <c r="E39"/>
  <c r="C39"/>
  <c r="E35"/>
  <c r="D35"/>
  <c r="C35"/>
  <c r="E33"/>
  <c r="D33"/>
  <c r="C33"/>
  <c r="D28"/>
  <c r="E28"/>
  <c r="C28"/>
  <c r="D23"/>
  <c r="E23"/>
  <c r="C23"/>
  <c r="E17"/>
  <c r="E16" s="1"/>
  <c r="D17"/>
  <c r="D16" s="1"/>
  <c r="C17"/>
  <c r="C16" s="1"/>
  <c r="E65" l="1"/>
  <c r="E86"/>
  <c r="E85" s="1"/>
  <c r="D86"/>
  <c r="D85" s="1"/>
  <c r="C86"/>
  <c r="C85" s="1"/>
  <c r="D65"/>
  <c r="C65"/>
  <c r="E22"/>
  <c r="C22"/>
  <c r="D22"/>
  <c r="C59"/>
  <c r="E43"/>
  <c r="D43"/>
  <c r="C43"/>
  <c r="D59"/>
  <c r="E59"/>
  <c r="E32"/>
  <c r="D32"/>
  <c r="C32"/>
  <c r="C9"/>
  <c r="C38"/>
  <c r="E38"/>
  <c r="D38"/>
  <c r="E8" l="1"/>
  <c r="E152" s="1"/>
  <c r="D8"/>
  <c r="D152" s="1"/>
  <c r="C8"/>
  <c r="C152" l="1"/>
</calcChain>
</file>

<file path=xl/sharedStrings.xml><?xml version="1.0" encoding="utf-8"?>
<sst xmlns="http://schemas.openxmlformats.org/spreadsheetml/2006/main" count="302" uniqueCount="294">
  <si>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</si>
  <si>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</si>
  <si>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</si>
  <si>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</si>
  <si>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</si>
  <si>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</si>
  <si>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</si>
  <si>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</si>
  <si>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</si>
  <si>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</si>
  <si>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</si>
  <si>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</si>
  <si>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</si>
  <si>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</si>
  <si>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</si>
  <si>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</si>
  <si>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</si>
  <si>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</si>
  <si>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</si>
  <si>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</si>
  <si>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</si>
  <si>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</si>
  <si>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</si>
  <si>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</si>
  <si>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</si>
  <si>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</si>
  <si>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</si>
  <si>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</si>
  <si>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</si>
  <si>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</si>
  <si>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</si>
  <si>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</si>
  <si>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</si>
  <si>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</si>
  <si>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</si>
  <si>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</si>
  <si>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</si>
  <si>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</si>
  <si>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</si>
  <si>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</si>
  <si>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</si>
  <si>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</si>
  <si>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</si>
  <si>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</si>
  <si>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</si>
  <si>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</si>
  <si>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</si>
  <si>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</si>
  <si>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</si>
  <si>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</si>
  <si>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</si>
  <si>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</si>
  <si>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</si>
  <si>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</si>
  <si>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</si>
  <si>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</si>
  <si>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</si>
  <si>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</si>
  <si>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</si>
  <si>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</si>
  <si>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</si>
  <si>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</si>
  <si>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</si>
  <si>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</si>
  <si>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</si>
  <si>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</si>
  <si>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</si>
  <si>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</si>
  <si>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</si>
  <si>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</si>
  <si>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</si>
  <si>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</si>
  <si>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</si>
  <si>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</si>
  <si>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</si>
  <si>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</si>
  <si>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</si>
  <si>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</si>
  <si>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</si>
  <si>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</si>
  <si>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</si>
  <si>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</si>
  <si>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</si>
  <si>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</si>
  <si>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</si>
  <si>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</si>
  <si>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</si>
  <si>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</si>
  <si>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</si>
  <si>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</si>
  <si>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</si>
  <si>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</si>
  <si>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</si>
  <si>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</si>
  <si>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</si>
  <si>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</si>
  <si>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</si>
  <si>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</si>
  <si>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</si>
  <si>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</si>
  <si>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</si>
  <si>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</si>
  <si>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</si>
  <si>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</si>
  <si>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</si>
  <si>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</si>
  <si>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</si>
  <si>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</si>
  <si>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</si>
  <si>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</si>
  <si>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</si>
  <si>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</si>
  <si>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</si>
  <si>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</si>
  <si>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</si>
  <si>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</si>
  <si>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</si>
  <si>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</si>
  <si>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</si>
  <si>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</si>
  <si>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</si>
  <si>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</si>
  <si>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</si>
  <si>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</si>
  <si>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</si>
  <si>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</si>
  <si>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</si>
  <si>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</si>
  <si>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</si>
  <si>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</si>
  <si>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</si>
  <si>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</si>
  <si>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</si>
  <si>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</si>
  <si>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</si>
  <si>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</si>
  <si>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</si>
  <si>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</si>
  <si>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</si>
  <si>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</si>
  <si>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</si>
  <si>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</si>
  <si>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</si>
  <si>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</si>
  <si>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</si>
  <si>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</si>
  <si>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</si>
  <si>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</si>
  <si>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</si>
  <si>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</si>
  <si>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</si>
  <si>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</si>
  <si>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</si>
  <si>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</si>
  <si>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</si>
  <si>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</si>
  <si>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</si>
  <si>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</si>
  <si>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</si>
  <si>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</si>
  <si>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</si>
  <si>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</si>
  <si>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</si>
  <si>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</si>
  <si>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2 02 29 999 04 0013 150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</si>
  <si>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</si>
  <si>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</si>
  <si>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</si>
  <si>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</si>
  <si>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</si>
  <si>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</si>
  <si>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</si>
  <si>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</si>
  <si>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</si>
  <si>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</si>
  <si>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2 02 29 999 04 0038 150</t>
  </si>
  <si>
    <t>Прочие субсидии бюджетам городских округов (благоустройство лесопарковых зон)</t>
  </si>
  <si>
    <t>2 02 30 024 04 0006 150</t>
  </si>
  <si>
    <t>2 02 39 999 04 0009 150</t>
  </si>
  <si>
    <t>2 02 39 999 04 0010 150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</si>
  <si>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</si>
  <si>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</si>
  <si>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</si>
  <si>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</si>
  <si>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</si>
  <si>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</si>
  <si>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</si>
  <si>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</si>
  <si>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</si>
  <si>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</si>
  <si>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</si>
  <si>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</si>
  <si>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</si>
  <si>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</si>
  <si>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</si>
  <si>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</si>
  <si>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</si>
  <si>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</si>
  <si>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</si>
  <si>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</si>
  <si>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</si>
  <si>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</si>
  <si>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 xml:space="preserve">на 2026 год 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</si>
  <si>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</si>
  <si>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</si>
  <si>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</si>
  <si>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</si>
  <si>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</si>
  <si>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</si>
  <si>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</si>
  <si>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</si>
  <si>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</si>
  <si>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(обеспечение мероприятий по переселению граждан из аварийного жилищного фонда, признанного таковым после 1 января 2017 года)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</si>
  <si>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</si>
  <si>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2 02 39 999 04 0013 150</t>
  </si>
  <si>
    <t>2 02 39 999 04 0014 150</t>
  </si>
  <si>
    <t>2 02 39 999 04 0015 150</t>
  </si>
  <si>
    <t>Прочие субвенции бюджетам городских округов (выплата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аттестации)</t>
  </si>
  <si>
    <t>Прочие субвенции бюджетам городских округов (обеспечение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</si>
  <si>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2 02 39 999 04 0016 150</t>
  </si>
  <si>
    <t>2 02 40 000 00 0000 150</t>
  </si>
  <si>
    <t>Иные межбюджетные трансферты</t>
  </si>
  <si>
    <t>2 02 49999 04 0000 150</t>
  </si>
  <si>
    <t xml:space="preserve">Прочие межбюджетные трансферты, передаваемые бюджетам  городских округов </t>
  </si>
  <si>
    <t>ПРОЧИЕ НЕНАЛОГОВЫЕ ДОХОДЫ</t>
  </si>
  <si>
    <t>1 17 00 000 00 0000 000</t>
  </si>
  <si>
    <t>1 17 05 000 00 0000 180</t>
  </si>
  <si>
    <t>Прочие неналоговые доходы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</si>
  <si>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(Реализация мероприятий по строительству и реконструкции объектов теплоснабжения)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</si>
  <si>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(модернизация, техническое перевооружение) объектов теплоснабжения муниципальной собственности)</t>
  </si>
  <si>
    <t>2 02 29999 04 0057 150</t>
  </si>
  <si>
    <t>2 02 29999 04 0058 150</t>
  </si>
  <si>
    <t>Прочие субсидии бюджетам городских округов (капитальный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области)</t>
  </si>
  <si>
    <t>Прочие субсидии бюджетам городских округов (капитальный ремонт сетей теплоснабжения на территории  муниципальных образований Московской области)</t>
  </si>
  <si>
    <t>Прочие субсидии бюджетам городских округов (реализация мероприятий по капитальному ремонту объектов теплоснабжения)</t>
  </si>
  <si>
    <t>2 02 29999 04 0059 150</t>
  </si>
  <si>
    <t>2 02 49999 04 0019 150</t>
  </si>
  <si>
    <t>Прочие межбюджетные трансферты, передаваемые бюджетам городских округов (обеспечение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области)</t>
  </si>
  <si>
    <t>Доходы бюджета городского округа Электросталь Московской области на 2025 год  и на плановый период  2026 и 2027 годов</t>
  </si>
  <si>
    <t xml:space="preserve"> Сумма на 2025 год </t>
  </si>
  <si>
    <t xml:space="preserve">на 2027 год 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</si>
  <si>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</si>
  <si>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</si>
  <si>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</si>
  <si>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</si>
  <si>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</si>
  <si>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</si>
  <si>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</si>
  <si>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</si>
  <si>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2 02 29999 04 0006 150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</si>
  <si>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</si>
  <si>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дошкольное образование)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</si>
  <si>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начальное, основное, среднее общее)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</si>
  <si>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</si>
  <si>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</si>
  <si>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</si>
  <si>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</si>
  <si>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2 02 49999 04 0020 150</t>
  </si>
  <si>
    <t>2 02 49999 04 0021 150</t>
  </si>
  <si>
    <t>2 02 49999 04 0022 150</t>
  </si>
  <si>
    <t>2 02 49999 04 0023 150</t>
  </si>
  <si>
    <t>Прочие межбюджетные трансферты, передаваемые бюджетам городских округов (выплата ежемесячных доплат за напряженный труд работникам муниципальных дошкольных и общеобразовательных организаций )</t>
  </si>
  <si>
    <t>Прочие межбюджетные трансферты, передаваемые бюджетам городских округов (стимулирующие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организациях)</t>
  </si>
  <si>
    <t>Прочие межбюджетные трансферты, передаваемые бюджетам городских округов (установку специализированного оборудования на территории муниципальных образований)</t>
  </si>
  <si>
    <t>Прочие межбюджетные трансферты, передаваемые бюджетам городских округов (возмещение затрат, связанных с получением комплексных экологических разрешений)</t>
  </si>
  <si>
    <t>Налог на доходы физических лиц по дополнительному нормативу(2025-23,329039%; 2026-11,456221%; 2027-8,840103%)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</si>
  <si>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(Субсидия на на обеспечение мероприятий по переселению граждан из аварийного жилищного фонда)</t>
  </si>
  <si>
    <t>2 02 25 353 04 0000 150</t>
  </si>
  <si>
    <t>Субсидии бюджетам городских округов на создание школ креативных индустрий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</si>
  <si>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</si>
  <si>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</si>
  <si>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</si>
  <si>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</si>
  <si>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</si>
  <si>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2 02 29999 04 0060 150</t>
  </si>
  <si>
    <t>Прочие субсидии бюджетам городских округов (реализация мероприятий по капитальному ремонту сетей теплоснабжения на территории муниципальных образований)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</si>
  <si>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</si>
  <si>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2 02 29999 04 0045 150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</si>
  <si>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</si>
  <si>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</si>
  <si>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</si>
  <si>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</si>
  <si>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2 02 49999 04 0016 150</t>
  </si>
  <si>
    <t>2 02 49999 04 0017 150</t>
  </si>
  <si>
    <t>Прочие межбюджетные трансферты, передаваемые бюджетам  городских округов (финансовое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культуры)</t>
  </si>
  <si>
    <t>Прочие межбюджетные трансферты, передаваемые бюджетам городских округов (реализация первоочередных мероприятий по капитальному ремонту сетей теплоснабжения муниципальной собственности)</t>
  </si>
  <si>
    <t>2 02 49999 04 0025 150</t>
  </si>
  <si>
    <t>2 02 25 154 04 0000 150</t>
  </si>
  <si>
    <t xml:space="preserve">Субсидии бюджетам городских округов на реализацию мероприятий по модернизации коммунальной инфраструктуры (строительство и реконструкция объектов очистки сточных вод муниципальной собственности) </t>
  </si>
  <si>
    <t>Прочие межбюджетные трансферты, передаваемые бюджетам городских округов (финансовое обеспечение выплат преподавателям в области музыкального искусства организаций дополнительного образования сферы культуры)</t>
  </si>
  <si>
    <t>Субсидии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</si>
  <si>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</si>
  <si>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"Приложение № 1
к решению Совета депутатов
городского округа Электросталь
Московской области
от 19.12.2024 № 401/58</t>
  </si>
  <si>
    <t xml:space="preserve">_x000D_".
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</si>
</sst>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165" fontId="4" fillId="0" borderId="25" xfId="0" applyNumberFormat="1" applyFont="1" applyFill="1" applyBorder="1" applyAlignment="1">
      <alignment vertical="center" wrapText="1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30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horizontal="right" vertical="center" wrapText="1"/>
    </xf>
    <xf numFmtId="165" fontId="4" fillId="0" borderId="31" xfId="0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left" vertical="center" wrapText="1"/>
    </xf>
    <xf numFmtId="165" fontId="4" fillId="0" borderId="21" xfId="0" applyNumberFormat="1" applyFont="1" applyFill="1" applyBorder="1" applyAlignment="1">
      <alignment vertical="center" wrapText="1"/>
    </xf>
    <xf numFmtId="165" fontId="4" fillId="0" borderId="21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Fill="1" applyBorder="1" applyAlignment="1">
      <alignment horizontal="right" vertical="center"/>
    </xf>
    <xf numFmtId="165" fontId="3" fillId="0" borderId="21" xfId="0" applyNumberFormat="1" applyFont="1" applyFill="1" applyBorder="1" applyAlignment="1">
      <alignment vertical="center" wrapText="1"/>
    </xf>
    <xf numFmtId="49" fontId="7" fillId="0" borderId="32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right" vertical="center"/>
    </xf>
    <xf numFmtId="49" fontId="4" fillId="0" borderId="21" xfId="0" applyNumberFormat="1" applyFont="1" applyFill="1" applyBorder="1" applyAlignment="1">
      <alignment horizontal="center" vertical="center"/>
    </xf>
    <xf numFmtId="165" fontId="3" fillId="0" borderId="34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left" wrapText="1"/>
    </xf>
    <xf numFmtId="165" fontId="3" fillId="0" borderId="7" xfId="0" applyNumberFormat="1" applyFont="1" applyFill="1" applyBorder="1" applyAlignment="1">
      <alignment horizontal="right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7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topLeftCell="A140" zoomScaleNormal="100" workbookViewId="0">
      <selection activeCell="I148" sqref="I148"/>
    </sheetView>
  </sheetViews>
  <sheetFormatPr defaultColWidth="9.140625" defaultRowHeight="1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>
      <c r="A1" s="10"/>
      <c r="B1" s="10"/>
      <c r="C1" s="10"/>
      <c r="D1" s="63" t="s">
        <v>201</v>
      </c>
      <c r="E1" s="63"/>
    </row>
    <row r="2" spans="1:5" s="9" customFormat="1" ht="63.75" customHeight="1">
      <c r="A2" s="10"/>
      <c r="B2" s="10"/>
      <c r="C2" s="10"/>
      <c r="D2" s="63" t="s">
        <v>292</v>
      </c>
      <c r="E2" s="63"/>
    </row>
    <row r="3" spans="1:5" ht="29.25" customHeight="1">
      <c r="A3" s="66" t="s">
        <v>238</v>
      </c>
      <c r="B3" s="66"/>
      <c r="C3" s="66"/>
      <c r="D3" s="66"/>
      <c r="E3" s="66"/>
    </row>
    <row r="4" spans="1:5" ht="15.75" thickBot="1">
      <c r="A4" s="67" t="s">
        <v>0</v>
      </c>
      <c r="B4" s="67"/>
      <c r="C4" s="67"/>
      <c r="D4" s="67"/>
      <c r="E4" s="67"/>
    </row>
    <row r="5" spans="1:5" ht="15.75" thickBot="1">
      <c r="A5" s="71" t="s">
        <v>1</v>
      </c>
      <c r="B5" s="73" t="s">
        <v>2</v>
      </c>
      <c r="C5" s="75" t="s">
        <v>239</v>
      </c>
      <c r="D5" s="64" t="s">
        <v>3</v>
      </c>
      <c r="E5" s="65"/>
    </row>
    <row r="6" spans="1:5" ht="15" customHeight="1" thickBot="1">
      <c r="A6" s="72"/>
      <c r="B6" s="74"/>
      <c r="C6" s="76"/>
      <c r="D6" s="12" t="s">
        <v>202</v>
      </c>
      <c r="E6" s="13" t="s">
        <v>240</v>
      </c>
    </row>
    <row r="7" spans="1:5" ht="15" customHeight="1" thickBot="1">
      <c r="A7" s="14">
        <v>1</v>
      </c>
      <c r="B7" s="15">
        <v>2</v>
      </c>
      <c r="C7" s="16">
        <v>3</v>
      </c>
      <c r="D7" s="17">
        <v>4</v>
      </c>
      <c r="E7" s="18">
        <v>5</v>
      </c>
    </row>
    <row r="8" spans="1:5" ht="23.25" customHeight="1">
      <c r="A8" s="19" t="s">
        <v>4</v>
      </c>
      <c r="B8" s="20" t="s">
        <v>5</v>
      </c>
      <c r="C8" s="21">
        <f>C9+C16+C22+C32+C38+C43+C54+C59+C65+C74+C82</f>
        <v>5919750.29</v>
      </c>
      <c r="D8" s="21">
        <f t="shared" ref="D8:E8" si="0">D9+D16+D22+D32+D38+D43+D54+D59+D65+D74+D82</f>
        <v>5155724.9070000006</v>
      </c>
      <c r="E8" s="24">
        <f t="shared" si="0"/>
        <v>5475501.9419999998</v>
      </c>
    </row>
    <row r="9" spans="1:5" ht="21" customHeight="1">
      <c r="A9" s="22" t="s">
        <v>6</v>
      </c>
      <c r="B9" s="1" t="s">
        <v>7</v>
      </c>
      <c r="C9" s="23">
        <f>C10</f>
        <v>3827653</v>
      </c>
      <c r="D9" s="23">
        <f t="shared" ref="D9:E9" si="1">D10</f>
        <v>3055371</v>
      </c>
      <c r="E9" s="24">
        <f t="shared" si="1"/>
        <v>3105611</v>
      </c>
    </row>
    <row r="10" spans="1:5" ht="25.5" customHeight="1">
      <c r="A10" s="22" t="s">
        <v>8</v>
      </c>
      <c r="B10" s="1" t="s">
        <v>9</v>
      </c>
      <c r="C10" s="23">
        <f>SUM(C11:C14)</f>
        <v>3827653</v>
      </c>
      <c r="D10" s="23">
        <f>SUM(D11:D14)</f>
        <v>3055371</v>
      </c>
      <c r="E10" s="24">
        <f>SUM(E11:E14)</f>
        <v>3105611</v>
      </c>
    </row>
    <row r="11" spans="1:5" ht="48" customHeight="1">
      <c r="A11" s="6" t="s">
        <v>10</v>
      </c>
      <c r="B11" s="30" t="s">
        <v>11</v>
      </c>
      <c r="C11" s="25">
        <v>3756888</v>
      </c>
      <c r="D11" s="25">
        <v>3007184</v>
      </c>
      <c r="E11" s="8">
        <v>3052880</v>
      </c>
    </row>
    <row r="12" spans="1:5" ht="61.5" customHeight="1">
      <c r="A12" s="6" t="s">
        <v>12</v>
      </c>
      <c r="B12" s="4" t="s">
        <v>13</v>
      </c>
      <c r="C12" s="5">
        <v>12440</v>
      </c>
      <c r="D12" s="25">
        <v>8160</v>
      </c>
      <c r="E12" s="8">
        <v>11080</v>
      </c>
    </row>
    <row r="13" spans="1:5" ht="30" customHeight="1">
      <c r="A13" s="6" t="s">
        <v>14</v>
      </c>
      <c r="B13" s="4" t="s">
        <v>15</v>
      </c>
      <c r="C13" s="5">
        <v>56000</v>
      </c>
      <c r="D13" s="25">
        <v>38720</v>
      </c>
      <c r="E13" s="8">
        <v>40500</v>
      </c>
    </row>
    <row r="14" spans="1:5" ht="48.75" customHeight="1">
      <c r="A14" s="6" t="s">
        <v>16</v>
      </c>
      <c r="B14" s="4" t="s">
        <v>17</v>
      </c>
      <c r="C14" s="5">
        <v>2325</v>
      </c>
      <c r="D14" s="25">
        <v>1307</v>
      </c>
      <c r="E14" s="8">
        <v>1151</v>
      </c>
    </row>
    <row r="15" spans="1:5" ht="24.75" customHeight="1">
      <c r="A15" s="6"/>
      <c r="B15" s="4" t="s">
        <v>265</v>
      </c>
      <c r="C15" s="5">
        <f>(C10-C14)/38.329039%*23.329039%+C14</f>
        <v>2330617.8147452902</v>
      </c>
      <c r="D15" s="5">
        <f>(D10-D14)/26.456221%*11.456221%+D14</f>
        <v>1323794.8992409382</v>
      </c>
      <c r="E15" s="8">
        <f>(E10-E14)/23.840103%*8.840103%+E14</f>
        <v>1152309.8754201271</v>
      </c>
    </row>
    <row r="16" spans="1:5" ht="38.25" customHeight="1">
      <c r="A16" s="22" t="s">
        <v>18</v>
      </c>
      <c r="B16" s="1" t="s">
        <v>19</v>
      </c>
      <c r="C16" s="2">
        <f>C17</f>
        <v>21136</v>
      </c>
      <c r="D16" s="2">
        <f t="shared" ref="D16:E16" si="2">D17</f>
        <v>22438</v>
      </c>
      <c r="E16" s="3">
        <f t="shared" si="2"/>
        <v>24811</v>
      </c>
    </row>
    <row r="17" spans="1:5" ht="23.25" customHeight="1">
      <c r="A17" s="22" t="s">
        <v>20</v>
      </c>
      <c r="B17" s="1" t="s">
        <v>21</v>
      </c>
      <c r="C17" s="2">
        <f>SUM(C18:C21)</f>
        <v>21136</v>
      </c>
      <c r="D17" s="2">
        <f t="shared" ref="D17:E17" si="3">SUM(D18:D21)</f>
        <v>22438</v>
      </c>
      <c r="E17" s="3">
        <f t="shared" si="3"/>
        <v>24811</v>
      </c>
    </row>
    <row r="18" spans="1:5" ht="39" customHeight="1">
      <c r="A18" s="6" t="s">
        <v>22</v>
      </c>
      <c r="B18" s="4" t="s">
        <v>23</v>
      </c>
      <c r="C18" s="5">
        <v>11054</v>
      </c>
      <c r="D18" s="25">
        <v>11747</v>
      </c>
      <c r="E18" s="8">
        <v>12970</v>
      </c>
    </row>
    <row r="19" spans="1:5" ht="51.75" customHeight="1">
      <c r="A19" s="6" t="s">
        <v>24</v>
      </c>
      <c r="B19" s="4" t="s">
        <v>25</v>
      </c>
      <c r="C19" s="5">
        <v>50</v>
      </c>
      <c r="D19" s="25">
        <v>54</v>
      </c>
      <c r="E19" s="8">
        <v>60</v>
      </c>
    </row>
    <row r="20" spans="1:5" ht="38.25" customHeight="1">
      <c r="A20" s="6" t="s">
        <v>26</v>
      </c>
      <c r="B20" s="4" t="s">
        <v>27</v>
      </c>
      <c r="C20" s="5">
        <v>11164</v>
      </c>
      <c r="D20" s="25">
        <v>11805</v>
      </c>
      <c r="E20" s="8">
        <v>13023</v>
      </c>
    </row>
    <row r="21" spans="1:5" ht="43.5" customHeight="1">
      <c r="A21" s="6" t="s">
        <v>28</v>
      </c>
      <c r="B21" s="4" t="s">
        <v>29</v>
      </c>
      <c r="C21" s="26">
        <v>-1132</v>
      </c>
      <c r="D21" s="27">
        <v>-1168</v>
      </c>
      <c r="E21" s="28">
        <v>-1242</v>
      </c>
    </row>
    <row r="22" spans="1:5" ht="27" customHeight="1">
      <c r="A22" s="22" t="s">
        <v>30</v>
      </c>
      <c r="B22" s="1" t="s">
        <v>31</v>
      </c>
      <c r="C22" s="2">
        <f>C23+C28+C30+C26</f>
        <v>1009168</v>
      </c>
      <c r="D22" s="2">
        <f t="shared" ref="D22:E22" si="4">D23+D28+D30+D26</f>
        <v>1182507</v>
      </c>
      <c r="E22" s="3">
        <f t="shared" si="4"/>
        <v>1428854</v>
      </c>
    </row>
    <row r="23" spans="1:5" ht="18" customHeight="1">
      <c r="A23" s="22" t="s">
        <v>32</v>
      </c>
      <c r="B23" s="1" t="s">
        <v>33</v>
      </c>
      <c r="C23" s="2">
        <f>C24+C25</f>
        <v>920805</v>
      </c>
      <c r="D23" s="2">
        <f t="shared" ref="D23:E23" si="5">D24+D25</f>
        <v>1117229</v>
      </c>
      <c r="E23" s="3">
        <f t="shared" si="5"/>
        <v>1356927</v>
      </c>
    </row>
    <row r="24" spans="1:5" ht="24.75" customHeight="1">
      <c r="A24" s="6" t="s">
        <v>34</v>
      </c>
      <c r="B24" s="4" t="s">
        <v>35</v>
      </c>
      <c r="C24" s="5">
        <v>773476</v>
      </c>
      <c r="D24" s="25">
        <v>938472</v>
      </c>
      <c r="E24" s="8">
        <v>1139819</v>
      </c>
    </row>
    <row r="25" spans="1:5" ht="23.25" customHeight="1">
      <c r="A25" s="6" t="s">
        <v>36</v>
      </c>
      <c r="B25" s="4" t="s">
        <v>37</v>
      </c>
      <c r="C25" s="5">
        <v>147329</v>
      </c>
      <c r="D25" s="25">
        <v>178757</v>
      </c>
      <c r="E25" s="8">
        <v>217108</v>
      </c>
    </row>
    <row r="26" spans="1:5" ht="23.25" customHeight="1">
      <c r="A26" s="22" t="s">
        <v>243</v>
      </c>
      <c r="B26" s="1" t="s">
        <v>244</v>
      </c>
      <c r="C26" s="2">
        <f>C27</f>
        <v>0</v>
      </c>
      <c r="D26" s="2">
        <f>D27</f>
        <v>0</v>
      </c>
      <c r="E26" s="3">
        <f>E27</f>
        <v>545</v>
      </c>
    </row>
    <row r="27" spans="1:5" ht="23.25" customHeight="1">
      <c r="A27" s="6" t="s">
        <v>241</v>
      </c>
      <c r="B27" s="4" t="s">
        <v>242</v>
      </c>
      <c r="C27" s="5">
        <v>0</v>
      </c>
      <c r="D27" s="7">
        <v>0</v>
      </c>
      <c r="E27" s="8">
        <v>545</v>
      </c>
    </row>
    <row r="28" spans="1:5" ht="23.25" customHeight="1">
      <c r="A28" s="22" t="s">
        <v>38</v>
      </c>
      <c r="B28" s="1" t="s">
        <v>39</v>
      </c>
      <c r="C28" s="2">
        <f>C29</f>
        <v>83829</v>
      </c>
      <c r="D28" s="2">
        <f t="shared" ref="D28:E28" si="6">D29</f>
        <v>60309</v>
      </c>
      <c r="E28" s="3">
        <f t="shared" si="6"/>
        <v>65951</v>
      </c>
    </row>
    <row r="29" spans="1:5" ht="23.25" customHeight="1">
      <c r="A29" s="6" t="s">
        <v>40</v>
      </c>
      <c r="B29" s="4" t="s">
        <v>41</v>
      </c>
      <c r="C29" s="5">
        <v>83829</v>
      </c>
      <c r="D29" s="25">
        <v>60309</v>
      </c>
      <c r="E29" s="8">
        <v>65951</v>
      </c>
    </row>
    <row r="30" spans="1:5" ht="23.25" customHeight="1">
      <c r="A30" s="22" t="s">
        <v>193</v>
      </c>
      <c r="B30" s="1" t="s">
        <v>194</v>
      </c>
      <c r="C30" s="2">
        <f>C31</f>
        <v>4534</v>
      </c>
      <c r="D30" s="2">
        <f t="shared" ref="D30:E30" si="7">D31</f>
        <v>4969</v>
      </c>
      <c r="E30" s="29">
        <f t="shared" si="7"/>
        <v>5431</v>
      </c>
    </row>
    <row r="31" spans="1:5" ht="44.25" customHeight="1">
      <c r="A31" s="6" t="s">
        <v>195</v>
      </c>
      <c r="B31" s="4" t="s">
        <v>196</v>
      </c>
      <c r="C31" s="5">
        <v>4534</v>
      </c>
      <c r="D31" s="7">
        <v>4969</v>
      </c>
      <c r="E31" s="8">
        <v>5431</v>
      </c>
    </row>
    <row r="32" spans="1:5" ht="27.75" customHeight="1">
      <c r="A32" s="22" t="s">
        <v>42</v>
      </c>
      <c r="B32" s="1" t="s">
        <v>43</v>
      </c>
      <c r="C32" s="2">
        <f>C33+C35</f>
        <v>495266</v>
      </c>
      <c r="D32" s="2">
        <f t="shared" ref="D32:E32" si="8">D33+D35</f>
        <v>519805</v>
      </c>
      <c r="E32" s="3">
        <f t="shared" si="8"/>
        <v>540794</v>
      </c>
    </row>
    <row r="33" spans="1:5" ht="15" customHeight="1">
      <c r="A33" s="22" t="s">
        <v>44</v>
      </c>
      <c r="B33" s="1" t="s">
        <v>45</v>
      </c>
      <c r="C33" s="2">
        <f>C34</f>
        <v>134404</v>
      </c>
      <c r="D33" s="2">
        <f t="shared" ref="D33:E33" si="9">D34</f>
        <v>155385</v>
      </c>
      <c r="E33" s="3">
        <f t="shared" si="9"/>
        <v>176374</v>
      </c>
    </row>
    <row r="34" spans="1:5" ht="31.5" customHeight="1">
      <c r="A34" s="6" t="s">
        <v>46</v>
      </c>
      <c r="B34" s="4" t="s">
        <v>47</v>
      </c>
      <c r="C34" s="5">
        <v>134404</v>
      </c>
      <c r="D34" s="25">
        <v>155385</v>
      </c>
      <c r="E34" s="8">
        <v>176374</v>
      </c>
    </row>
    <row r="35" spans="1:5" ht="15" customHeight="1">
      <c r="A35" s="22" t="s">
        <v>48</v>
      </c>
      <c r="B35" s="1" t="s">
        <v>49</v>
      </c>
      <c r="C35" s="2">
        <f>C36+C37</f>
        <v>360862</v>
      </c>
      <c r="D35" s="2">
        <f t="shared" ref="D35:E35" si="10">D36+D37</f>
        <v>364420</v>
      </c>
      <c r="E35" s="3">
        <f t="shared" si="10"/>
        <v>364420</v>
      </c>
    </row>
    <row r="36" spans="1:5" ht="15" customHeight="1">
      <c r="A36" s="6" t="s">
        <v>50</v>
      </c>
      <c r="B36" s="4" t="s">
        <v>51</v>
      </c>
      <c r="C36" s="5">
        <v>320500</v>
      </c>
      <c r="D36" s="5">
        <v>323334</v>
      </c>
      <c r="E36" s="8">
        <v>323334</v>
      </c>
    </row>
    <row r="37" spans="1:5" ht="15" customHeight="1">
      <c r="A37" s="6" t="s">
        <v>52</v>
      </c>
      <c r="B37" s="4" t="s">
        <v>53</v>
      </c>
      <c r="C37" s="5">
        <v>40362</v>
      </c>
      <c r="D37" s="5">
        <v>41086</v>
      </c>
      <c r="E37" s="8">
        <v>41086</v>
      </c>
    </row>
    <row r="38" spans="1:5" ht="22.5" customHeight="1">
      <c r="A38" s="22" t="s">
        <v>54</v>
      </c>
      <c r="B38" s="1" t="s">
        <v>55</v>
      </c>
      <c r="C38" s="2">
        <f>C39+C41</f>
        <v>25893</v>
      </c>
      <c r="D38" s="2">
        <f t="shared" ref="D38:E38" si="11">D39+D41</f>
        <v>27253</v>
      </c>
      <c r="E38" s="3">
        <f t="shared" si="11"/>
        <v>28663</v>
      </c>
    </row>
    <row r="39" spans="1:5" ht="23.25" customHeight="1">
      <c r="A39" s="22" t="s">
        <v>56</v>
      </c>
      <c r="B39" s="1" t="s">
        <v>57</v>
      </c>
      <c r="C39" s="2">
        <f>C40</f>
        <v>25778</v>
      </c>
      <c r="D39" s="2">
        <f t="shared" ref="D39:E39" si="12">D40</f>
        <v>27118</v>
      </c>
      <c r="E39" s="3">
        <f t="shared" si="12"/>
        <v>28528</v>
      </c>
    </row>
    <row r="40" spans="1:5" ht="27.75" customHeight="1">
      <c r="A40" s="6" t="s">
        <v>58</v>
      </c>
      <c r="B40" s="4" t="s">
        <v>59</v>
      </c>
      <c r="C40" s="5">
        <v>25778</v>
      </c>
      <c r="D40" s="25">
        <v>27118</v>
      </c>
      <c r="E40" s="8">
        <v>28528</v>
      </c>
    </row>
    <row r="41" spans="1:5" ht="23.25" customHeight="1">
      <c r="A41" s="22" t="s">
        <v>60</v>
      </c>
      <c r="B41" s="1" t="s">
        <v>61</v>
      </c>
      <c r="C41" s="2">
        <f>C42</f>
        <v>115</v>
      </c>
      <c r="D41" s="2">
        <f>D42</f>
        <v>135</v>
      </c>
      <c r="E41" s="3">
        <f>E42</f>
        <v>135</v>
      </c>
    </row>
    <row r="42" spans="1:5" ht="18.75" customHeight="1">
      <c r="A42" s="6" t="s">
        <v>62</v>
      </c>
      <c r="B42" s="4" t="s">
        <v>63</v>
      </c>
      <c r="C42" s="5">
        <v>115</v>
      </c>
      <c r="D42" s="25">
        <v>135</v>
      </c>
      <c r="E42" s="8">
        <v>135</v>
      </c>
    </row>
    <row r="43" spans="1:5" ht="35.25" customHeight="1">
      <c r="A43" s="22" t="s">
        <v>64</v>
      </c>
      <c r="B43" s="1" t="s">
        <v>65</v>
      </c>
      <c r="C43" s="2">
        <f>C44+C49+C51</f>
        <v>379805.6</v>
      </c>
      <c r="D43" s="2">
        <f t="shared" ref="D43:E43" si="13">D44+D49+D51</f>
        <v>287541</v>
      </c>
      <c r="E43" s="3">
        <f t="shared" si="13"/>
        <v>285746</v>
      </c>
    </row>
    <row r="44" spans="1:5" ht="50.25" customHeight="1">
      <c r="A44" s="22" t="s">
        <v>66</v>
      </c>
      <c r="B44" s="1" t="s">
        <v>67</v>
      </c>
      <c r="C44" s="2">
        <f>SUM(C45:C48)</f>
        <v>224239.6</v>
      </c>
      <c r="D44" s="2">
        <f t="shared" ref="D44:E44" si="14">SUM(D45:D48)</f>
        <v>219745</v>
      </c>
      <c r="E44" s="3">
        <f t="shared" si="14"/>
        <v>220705</v>
      </c>
    </row>
    <row r="45" spans="1:5" ht="39" customHeight="1">
      <c r="A45" s="6" t="s">
        <v>68</v>
      </c>
      <c r="B45" s="4" t="s">
        <v>69</v>
      </c>
      <c r="C45" s="5">
        <v>200000</v>
      </c>
      <c r="D45" s="25">
        <v>192784</v>
      </c>
      <c r="E45" s="8">
        <v>192784</v>
      </c>
    </row>
    <row r="46" spans="1:5" ht="47.25" customHeight="1">
      <c r="A46" s="6" t="s">
        <v>70</v>
      </c>
      <c r="B46" s="4" t="s">
        <v>71</v>
      </c>
      <c r="C46" s="5">
        <v>2000</v>
      </c>
      <c r="D46" s="25">
        <v>2964</v>
      </c>
      <c r="E46" s="8">
        <v>2964</v>
      </c>
    </row>
    <row r="47" spans="1:5" ht="51" customHeight="1">
      <c r="A47" s="6" t="s">
        <v>72</v>
      </c>
      <c r="B47" s="4" t="s">
        <v>73</v>
      </c>
      <c r="C47" s="5">
        <v>239.6</v>
      </c>
      <c r="D47" s="25">
        <v>0</v>
      </c>
      <c r="E47" s="8">
        <v>0</v>
      </c>
    </row>
    <row r="48" spans="1:5" ht="23.25" customHeight="1">
      <c r="A48" s="6" t="s">
        <v>74</v>
      </c>
      <c r="B48" s="4" t="s">
        <v>75</v>
      </c>
      <c r="C48" s="5">
        <v>22000</v>
      </c>
      <c r="D48" s="25">
        <v>23997</v>
      </c>
      <c r="E48" s="8">
        <v>24957</v>
      </c>
    </row>
    <row r="49" spans="1:5" ht="29.25" customHeight="1">
      <c r="A49" s="22" t="s">
        <v>76</v>
      </c>
      <c r="B49" s="1" t="s">
        <v>77</v>
      </c>
      <c r="C49" s="2">
        <f>C50</f>
        <v>115</v>
      </c>
      <c r="D49" s="2">
        <f t="shared" ref="D49:E49" si="15">D50</f>
        <v>115</v>
      </c>
      <c r="E49" s="3">
        <f t="shared" si="15"/>
        <v>115</v>
      </c>
    </row>
    <row r="50" spans="1:5" ht="28.5" customHeight="1">
      <c r="A50" s="6" t="s">
        <v>78</v>
      </c>
      <c r="B50" s="4" t="s">
        <v>79</v>
      </c>
      <c r="C50" s="5">
        <v>115</v>
      </c>
      <c r="D50" s="25">
        <v>115</v>
      </c>
      <c r="E50" s="8">
        <v>115</v>
      </c>
    </row>
    <row r="51" spans="1:5" ht="48.75" customHeight="1">
      <c r="A51" s="22" t="s">
        <v>80</v>
      </c>
      <c r="B51" s="1" t="s">
        <v>81</v>
      </c>
      <c r="C51" s="2">
        <f>C52+C53</f>
        <v>155451</v>
      </c>
      <c r="D51" s="2">
        <f t="shared" ref="D51:E51" si="16">D52+D53</f>
        <v>67681</v>
      </c>
      <c r="E51" s="3">
        <f t="shared" si="16"/>
        <v>64926</v>
      </c>
    </row>
    <row r="52" spans="1:5" ht="49.5" customHeight="1">
      <c r="A52" s="6" t="s">
        <v>82</v>
      </c>
      <c r="B52" s="4" t="s">
        <v>83</v>
      </c>
      <c r="C52" s="5">
        <v>140171</v>
      </c>
      <c r="D52" s="25">
        <v>51031</v>
      </c>
      <c r="E52" s="8">
        <v>48276</v>
      </c>
    </row>
    <row r="53" spans="1:5" ht="63" customHeight="1">
      <c r="A53" s="6" t="s">
        <v>163</v>
      </c>
      <c r="B53" s="4" t="s">
        <v>162</v>
      </c>
      <c r="C53" s="5">
        <v>15280</v>
      </c>
      <c r="D53" s="7">
        <v>16650</v>
      </c>
      <c r="E53" s="8">
        <v>16650</v>
      </c>
    </row>
    <row r="54" spans="1:5" ht="29.25" customHeight="1">
      <c r="A54" s="22" t="s">
        <v>84</v>
      </c>
      <c r="B54" s="1" t="s">
        <v>85</v>
      </c>
      <c r="C54" s="2">
        <f>C55</f>
        <v>9925</v>
      </c>
      <c r="D54" s="2">
        <f t="shared" ref="D54:E54" si="17">D55</f>
        <v>9925</v>
      </c>
      <c r="E54" s="3">
        <f t="shared" si="17"/>
        <v>9925</v>
      </c>
    </row>
    <row r="55" spans="1:5" ht="15" customHeight="1">
      <c r="A55" s="22" t="s">
        <v>86</v>
      </c>
      <c r="B55" s="1" t="s">
        <v>87</v>
      </c>
      <c r="C55" s="2">
        <f>SUM(C56:C58)</f>
        <v>9925</v>
      </c>
      <c r="D55" s="2">
        <f t="shared" ref="D55:E55" si="18">SUM(D56:D58)</f>
        <v>9925</v>
      </c>
      <c r="E55" s="3">
        <f t="shared" si="18"/>
        <v>9925</v>
      </c>
    </row>
    <row r="56" spans="1:5" ht="23.25" customHeight="1">
      <c r="A56" s="6" t="s">
        <v>88</v>
      </c>
      <c r="B56" s="4" t="s">
        <v>89</v>
      </c>
      <c r="C56" s="5">
        <v>1255</v>
      </c>
      <c r="D56" s="5">
        <v>1255</v>
      </c>
      <c r="E56" s="8">
        <v>1255</v>
      </c>
    </row>
    <row r="57" spans="1:5" ht="15" customHeight="1">
      <c r="A57" s="6" t="s">
        <v>90</v>
      </c>
      <c r="B57" s="4" t="s">
        <v>91</v>
      </c>
      <c r="C57" s="5">
        <v>8663</v>
      </c>
      <c r="D57" s="5">
        <v>8663</v>
      </c>
      <c r="E57" s="8">
        <v>8663</v>
      </c>
    </row>
    <row r="58" spans="1:5" ht="15" customHeight="1">
      <c r="A58" s="6" t="s">
        <v>92</v>
      </c>
      <c r="B58" s="4" t="s">
        <v>93</v>
      </c>
      <c r="C58" s="5">
        <v>7</v>
      </c>
      <c r="D58" s="5">
        <v>7</v>
      </c>
      <c r="E58" s="8">
        <v>7</v>
      </c>
    </row>
    <row r="59" spans="1:5" ht="33" customHeight="1">
      <c r="A59" s="22" t="s">
        <v>94</v>
      </c>
      <c r="B59" s="1" t="s">
        <v>95</v>
      </c>
      <c r="C59" s="2">
        <f>C60+C62</f>
        <v>14495</v>
      </c>
      <c r="D59" s="2">
        <f t="shared" ref="D59:E59" si="19">D60+D62</f>
        <v>14659.217000000001</v>
      </c>
      <c r="E59" s="3">
        <f t="shared" si="19"/>
        <v>14822</v>
      </c>
    </row>
    <row r="60" spans="1:5" ht="15" customHeight="1">
      <c r="A60" s="22" t="s">
        <v>96</v>
      </c>
      <c r="B60" s="1" t="s">
        <v>97</v>
      </c>
      <c r="C60" s="2">
        <f>C61</f>
        <v>12861</v>
      </c>
      <c r="D60" s="2">
        <f t="shared" ref="D60:E60" si="20">D61</f>
        <v>13019</v>
      </c>
      <c r="E60" s="3">
        <f t="shared" si="20"/>
        <v>13178</v>
      </c>
    </row>
    <row r="61" spans="1:5" ht="15" customHeight="1">
      <c r="A61" s="6" t="s">
        <v>98</v>
      </c>
      <c r="B61" s="4" t="s">
        <v>99</v>
      </c>
      <c r="C61" s="5">
        <v>12861</v>
      </c>
      <c r="D61" s="25">
        <v>13019</v>
      </c>
      <c r="E61" s="8">
        <v>13178</v>
      </c>
    </row>
    <row r="62" spans="1:5" ht="15" customHeight="1">
      <c r="A62" s="22" t="s">
        <v>100</v>
      </c>
      <c r="B62" s="1" t="s">
        <v>101</v>
      </c>
      <c r="C62" s="2">
        <f>SUM(C63:C64)</f>
        <v>1634</v>
      </c>
      <c r="D62" s="2">
        <f t="shared" ref="D62:E62" si="21">SUM(D63:D64)</f>
        <v>1640.2170000000001</v>
      </c>
      <c r="E62" s="3">
        <f t="shared" si="21"/>
        <v>1644</v>
      </c>
    </row>
    <row r="63" spans="1:5" ht="23.25" customHeight="1">
      <c r="A63" s="6" t="s">
        <v>102</v>
      </c>
      <c r="B63" s="4" t="s">
        <v>103</v>
      </c>
      <c r="C63" s="5">
        <v>500</v>
      </c>
      <c r="D63" s="25">
        <v>500</v>
      </c>
      <c r="E63" s="8">
        <v>500</v>
      </c>
    </row>
    <row r="64" spans="1:5" ht="15" customHeight="1">
      <c r="A64" s="6" t="s">
        <v>104</v>
      </c>
      <c r="B64" s="4" t="s">
        <v>105</v>
      </c>
      <c r="C64" s="5">
        <v>1134</v>
      </c>
      <c r="D64" s="25">
        <v>1140.2170000000001</v>
      </c>
      <c r="E64" s="8">
        <v>1144</v>
      </c>
    </row>
    <row r="65" spans="1:5" ht="23.25" customHeight="1">
      <c r="A65" s="22" t="s">
        <v>106</v>
      </c>
      <c r="B65" s="1" t="s">
        <v>107</v>
      </c>
      <c r="C65" s="2">
        <f>C66+C68+C70+C72</f>
        <v>127000</v>
      </c>
      <c r="D65" s="2">
        <f t="shared" ref="D65:E65" si="22">D66+D68+D70+D72</f>
        <v>27000</v>
      </c>
      <c r="E65" s="3">
        <f t="shared" si="22"/>
        <v>27000</v>
      </c>
    </row>
    <row r="66" spans="1:5" ht="15" customHeight="1">
      <c r="A66" s="22" t="s">
        <v>108</v>
      </c>
      <c r="B66" s="1" t="s">
        <v>109</v>
      </c>
      <c r="C66" s="2">
        <f>C67</f>
        <v>2000</v>
      </c>
      <c r="D66" s="2">
        <f t="shared" ref="D66:E66" si="23">D67</f>
        <v>2000</v>
      </c>
      <c r="E66" s="3">
        <f t="shared" si="23"/>
        <v>2000</v>
      </c>
    </row>
    <row r="67" spans="1:5" ht="20.25" customHeight="1">
      <c r="A67" s="6" t="s">
        <v>110</v>
      </c>
      <c r="B67" s="4" t="s">
        <v>111</v>
      </c>
      <c r="C67" s="5">
        <v>2000</v>
      </c>
      <c r="D67" s="25">
        <v>2000</v>
      </c>
      <c r="E67" s="8">
        <v>2000</v>
      </c>
    </row>
    <row r="68" spans="1:5" ht="23.25" customHeight="1">
      <c r="A68" s="22" t="s">
        <v>112</v>
      </c>
      <c r="B68" s="1" t="s">
        <v>113</v>
      </c>
      <c r="C68" s="2">
        <f>C69</f>
        <v>60000</v>
      </c>
      <c r="D68" s="2">
        <f t="shared" ref="D68:E68" si="24">D69</f>
        <v>10000</v>
      </c>
      <c r="E68" s="3">
        <f t="shared" si="24"/>
        <v>10000</v>
      </c>
    </row>
    <row r="69" spans="1:5" ht="23.25" customHeight="1">
      <c r="A69" s="6" t="s">
        <v>114</v>
      </c>
      <c r="B69" s="4" t="s">
        <v>115</v>
      </c>
      <c r="C69" s="5">
        <v>60000</v>
      </c>
      <c r="D69" s="25">
        <v>10000</v>
      </c>
      <c r="E69" s="8">
        <v>10000</v>
      </c>
    </row>
    <row r="70" spans="1:5" ht="57.75" customHeight="1">
      <c r="A70" s="22" t="s">
        <v>116</v>
      </c>
      <c r="B70" s="1" t="s">
        <v>117</v>
      </c>
      <c r="C70" s="2">
        <f>C71</f>
        <v>15000</v>
      </c>
      <c r="D70" s="2">
        <f t="shared" ref="D70:E70" si="25">D71</f>
        <v>5000</v>
      </c>
      <c r="E70" s="3">
        <f t="shared" si="25"/>
        <v>5000</v>
      </c>
    </row>
    <row r="71" spans="1:5" ht="37.5" customHeight="1">
      <c r="A71" s="6" t="s">
        <v>118</v>
      </c>
      <c r="B71" s="4" t="s">
        <v>119</v>
      </c>
      <c r="C71" s="5">
        <v>15000</v>
      </c>
      <c r="D71" s="25">
        <v>5000</v>
      </c>
      <c r="E71" s="8">
        <v>5000</v>
      </c>
    </row>
    <row r="72" spans="1:5" ht="37.5" customHeight="1">
      <c r="A72" s="22" t="s">
        <v>247</v>
      </c>
      <c r="B72" s="1" t="s">
        <v>248</v>
      </c>
      <c r="C72" s="2">
        <f>C73</f>
        <v>50000</v>
      </c>
      <c r="D72" s="57">
        <f>D73</f>
        <v>10000</v>
      </c>
      <c r="E72" s="29">
        <f>E73</f>
        <v>10000</v>
      </c>
    </row>
    <row r="73" spans="1:5" ht="37.5" customHeight="1">
      <c r="A73" s="6" t="s">
        <v>245</v>
      </c>
      <c r="B73" s="4" t="s">
        <v>246</v>
      </c>
      <c r="C73" s="5">
        <v>50000</v>
      </c>
      <c r="D73" s="7">
        <v>10000</v>
      </c>
      <c r="E73" s="8">
        <v>10000</v>
      </c>
    </row>
    <row r="74" spans="1:5" ht="20.25" customHeight="1">
      <c r="A74" s="22" t="s">
        <v>152</v>
      </c>
      <c r="B74" s="1" t="s">
        <v>153</v>
      </c>
      <c r="C74" s="2">
        <f>C75+C78+C80</f>
        <v>908</v>
      </c>
      <c r="D74" s="2">
        <f t="shared" ref="D74:E74" si="26">D75+D78+D80</f>
        <v>856.69</v>
      </c>
      <c r="E74" s="29">
        <f t="shared" si="26"/>
        <v>906.94200000000001</v>
      </c>
    </row>
    <row r="75" spans="1:5" ht="24">
      <c r="A75" s="22" t="s">
        <v>154</v>
      </c>
      <c r="B75" s="1" t="s">
        <v>155</v>
      </c>
      <c r="C75" s="2">
        <f>SUM(C76:C77)</f>
        <v>73</v>
      </c>
      <c r="D75" s="2">
        <f>SUM(D76:D77)</f>
        <v>71.69</v>
      </c>
      <c r="E75" s="3">
        <f>SUM(E76:E77)</f>
        <v>71.942000000000007</v>
      </c>
    </row>
    <row r="76" spans="1:5" ht="37.5" customHeight="1">
      <c r="A76" s="6" t="s">
        <v>156</v>
      </c>
      <c r="B76" s="4" t="s">
        <v>157</v>
      </c>
      <c r="C76" s="5">
        <v>38</v>
      </c>
      <c r="D76" s="7">
        <v>43.21</v>
      </c>
      <c r="E76" s="8">
        <v>41.942</v>
      </c>
    </row>
    <row r="77" spans="1:5" ht="37.5" customHeight="1">
      <c r="A77" s="6" t="s">
        <v>180</v>
      </c>
      <c r="B77" s="4" t="s">
        <v>181</v>
      </c>
      <c r="C77" s="5">
        <v>35</v>
      </c>
      <c r="D77" s="7">
        <v>28.48</v>
      </c>
      <c r="E77" s="8">
        <v>30</v>
      </c>
    </row>
    <row r="78" spans="1:5" ht="60">
      <c r="A78" s="22" t="s">
        <v>158</v>
      </c>
      <c r="B78" s="1" t="s">
        <v>159</v>
      </c>
      <c r="C78" s="2">
        <f>C79</f>
        <v>335</v>
      </c>
      <c r="D78" s="2">
        <f>D79</f>
        <v>335</v>
      </c>
      <c r="E78" s="29">
        <f>E79</f>
        <v>335</v>
      </c>
    </row>
    <row r="79" spans="1:5" ht="48">
      <c r="A79" s="6" t="s">
        <v>160</v>
      </c>
      <c r="B79" s="4" t="s">
        <v>161</v>
      </c>
      <c r="C79" s="5">
        <v>335</v>
      </c>
      <c r="D79" s="7">
        <v>335</v>
      </c>
      <c r="E79" s="8">
        <v>335</v>
      </c>
    </row>
    <row r="80" spans="1:5">
      <c r="A80" s="22" t="s">
        <v>197</v>
      </c>
      <c r="B80" s="1" t="s">
        <v>198</v>
      </c>
      <c r="C80" s="2">
        <f>C81</f>
        <v>500</v>
      </c>
      <c r="D80" s="2">
        <f>D81</f>
        <v>450</v>
      </c>
      <c r="E80" s="29">
        <f>E81</f>
        <v>500</v>
      </c>
    </row>
    <row r="81" spans="1:6" ht="36">
      <c r="A81" s="6" t="s">
        <v>199</v>
      </c>
      <c r="B81" s="4" t="s">
        <v>200</v>
      </c>
      <c r="C81" s="5">
        <v>500</v>
      </c>
      <c r="D81" s="7">
        <v>450</v>
      </c>
      <c r="E81" s="8">
        <v>500</v>
      </c>
    </row>
    <row r="82" spans="1:6">
      <c r="A82" s="22" t="s">
        <v>225</v>
      </c>
      <c r="B82" s="1" t="s">
        <v>224</v>
      </c>
      <c r="C82" s="2">
        <f>C83</f>
        <v>8500.69</v>
      </c>
      <c r="D82" s="2">
        <f>D83</f>
        <v>8369</v>
      </c>
      <c r="E82" s="29">
        <f>E83</f>
        <v>8369</v>
      </c>
    </row>
    <row r="83" spans="1:6">
      <c r="A83" s="22" t="s">
        <v>226</v>
      </c>
      <c r="B83" s="1" t="s">
        <v>227</v>
      </c>
      <c r="C83" s="2">
        <f>C84</f>
        <v>8500.69</v>
      </c>
      <c r="D83" s="2">
        <f t="shared" ref="D83:E83" si="27">D84</f>
        <v>8369</v>
      </c>
      <c r="E83" s="29">
        <f t="shared" si="27"/>
        <v>8369</v>
      </c>
    </row>
    <row r="84" spans="1:6">
      <c r="A84" s="6" t="s">
        <v>226</v>
      </c>
      <c r="B84" s="4" t="s">
        <v>227</v>
      </c>
      <c r="C84" s="5">
        <v>8500.69</v>
      </c>
      <c r="D84" s="7">
        <v>8369</v>
      </c>
      <c r="E84" s="8">
        <v>8369</v>
      </c>
    </row>
    <row r="85" spans="1:6" ht="24.75" customHeight="1">
      <c r="A85" s="22" t="s">
        <v>120</v>
      </c>
      <c r="B85" s="1" t="s">
        <v>121</v>
      </c>
      <c r="C85" s="2">
        <f>C86</f>
        <v>6084187.4302000003</v>
      </c>
      <c r="D85" s="2">
        <f t="shared" ref="D85:E85" si="28">D86</f>
        <v>5489221.9330000002</v>
      </c>
      <c r="E85" s="3">
        <f t="shared" si="28"/>
        <v>7161090.8180000009</v>
      </c>
    </row>
    <row r="86" spans="1:6" ht="31.5" customHeight="1">
      <c r="A86" s="22" t="s">
        <v>122</v>
      </c>
      <c r="B86" s="1" t="s">
        <v>123</v>
      </c>
      <c r="C86" s="2">
        <f>C87+C120+C138</f>
        <v>6084187.4302000003</v>
      </c>
      <c r="D86" s="2">
        <f>D87+D120+D138</f>
        <v>5489221.9330000002</v>
      </c>
      <c r="E86" s="3">
        <f>E87+E120+E138</f>
        <v>7161090.8180000009</v>
      </c>
    </row>
    <row r="87" spans="1:6" ht="24.75" customHeight="1">
      <c r="A87" s="22" t="s">
        <v>124</v>
      </c>
      <c r="B87" s="1" t="s">
        <v>125</v>
      </c>
      <c r="C87" s="2">
        <f>SUM(C88:C104)+C105</f>
        <v>3565115.0612000003</v>
      </c>
      <c r="D87" s="2">
        <f>SUM(D88:D104)+D105</f>
        <v>3000424.5000000005</v>
      </c>
      <c r="E87" s="3">
        <f>SUM(E88:E104)+E105</f>
        <v>4727538.8400000008</v>
      </c>
    </row>
    <row r="88" spans="1:6" ht="27" customHeight="1">
      <c r="A88" s="6" t="s">
        <v>147</v>
      </c>
      <c r="B88" s="4" t="s">
        <v>148</v>
      </c>
      <c r="C88" s="26">
        <v>0</v>
      </c>
      <c r="D88" s="27">
        <v>129960.49</v>
      </c>
      <c r="E88" s="28">
        <v>170000</v>
      </c>
      <c r="F88" s="59"/>
    </row>
    <row r="89" spans="1:6" ht="69.75" customHeight="1">
      <c r="A89" s="6" t="s">
        <v>203</v>
      </c>
      <c r="B89" s="4" t="s">
        <v>212</v>
      </c>
      <c r="C89" s="26">
        <v>329711.03999999998</v>
      </c>
      <c r="D89" s="60">
        <v>298073.63</v>
      </c>
      <c r="E89" s="28">
        <v>0</v>
      </c>
      <c r="F89" s="59"/>
    </row>
    <row r="90" spans="1:6" ht="66.75" customHeight="1">
      <c r="A90" s="6" t="s">
        <v>203</v>
      </c>
      <c r="B90" s="4" t="s">
        <v>266</v>
      </c>
      <c r="C90" s="26">
        <v>17714.7</v>
      </c>
      <c r="D90" s="60">
        <v>0</v>
      </c>
      <c r="E90" s="28">
        <v>0</v>
      </c>
      <c r="F90" s="59"/>
    </row>
    <row r="91" spans="1:6" ht="48" customHeight="1">
      <c r="A91" s="6" t="s">
        <v>287</v>
      </c>
      <c r="B91" s="4" t="s">
        <v>288</v>
      </c>
      <c r="C91" s="26">
        <v>1140244.55</v>
      </c>
      <c r="D91" s="60">
        <v>1396755.5</v>
      </c>
      <c r="E91" s="28">
        <v>3564067.97</v>
      </c>
      <c r="F91" s="59"/>
    </row>
    <row r="92" spans="1:6" ht="48" customHeight="1">
      <c r="A92" s="6" t="s">
        <v>291</v>
      </c>
      <c r="B92" s="4" t="s">
        <v>290</v>
      </c>
      <c r="C92" s="26">
        <v>11424.886200000001</v>
      </c>
      <c r="D92" s="60">
        <v>0</v>
      </c>
      <c r="E92" s="28">
        <v>0</v>
      </c>
      <c r="F92" s="59"/>
    </row>
    <row r="93" spans="1:6" s="31" customFormat="1" ht="36">
      <c r="A93" s="6" t="s">
        <v>150</v>
      </c>
      <c r="B93" s="30" t="s">
        <v>151</v>
      </c>
      <c r="C93" s="26">
        <v>85719.8</v>
      </c>
      <c r="D93" s="27">
        <v>85046.8</v>
      </c>
      <c r="E93" s="28">
        <v>83235.600000000006</v>
      </c>
      <c r="F93" s="61"/>
    </row>
    <row r="94" spans="1:6" s="31" customFormat="1" ht="22.5" customHeight="1">
      <c r="A94" s="6" t="s">
        <v>267</v>
      </c>
      <c r="B94" s="4" t="s">
        <v>268</v>
      </c>
      <c r="C94" s="26">
        <v>41647.089999999997</v>
      </c>
      <c r="D94" s="27">
        <v>0</v>
      </c>
      <c r="E94" s="28">
        <v>0</v>
      </c>
      <c r="F94" s="61"/>
    </row>
    <row r="95" spans="1:6" ht="23.25" customHeight="1">
      <c r="A95" s="6" t="s">
        <v>145</v>
      </c>
      <c r="B95" s="4" t="s">
        <v>146</v>
      </c>
      <c r="C95" s="26">
        <v>1629.1</v>
      </c>
      <c r="D95" s="27">
        <v>1714.2</v>
      </c>
      <c r="E95" s="28">
        <v>2413.1</v>
      </c>
      <c r="F95" s="59"/>
    </row>
    <row r="96" spans="1:6" ht="36">
      <c r="A96" s="6" t="s">
        <v>172</v>
      </c>
      <c r="B96" s="4" t="s">
        <v>174</v>
      </c>
      <c r="C96" s="26">
        <v>628.89</v>
      </c>
      <c r="D96" s="27">
        <v>642.26</v>
      </c>
      <c r="E96" s="28">
        <v>635.03</v>
      </c>
      <c r="F96" s="59"/>
    </row>
    <row r="97" spans="1:6" ht="36">
      <c r="A97" s="6" t="s">
        <v>172</v>
      </c>
      <c r="B97" s="4" t="s">
        <v>269</v>
      </c>
      <c r="C97" s="26">
        <v>4940</v>
      </c>
      <c r="D97" s="27">
        <v>0</v>
      </c>
      <c r="E97" s="28">
        <v>0</v>
      </c>
      <c r="F97" s="59"/>
    </row>
    <row r="98" spans="1:6" ht="42.75" customHeight="1">
      <c r="A98" s="6" t="s">
        <v>173</v>
      </c>
      <c r="B98" s="4" t="s">
        <v>182</v>
      </c>
      <c r="C98" s="26">
        <v>94201.1</v>
      </c>
      <c r="D98" s="27">
        <v>8761.36</v>
      </c>
      <c r="E98" s="28">
        <v>125162.31</v>
      </c>
      <c r="F98" s="59"/>
    </row>
    <row r="99" spans="1:6" ht="42.75" customHeight="1">
      <c r="A99" s="6" t="s">
        <v>173</v>
      </c>
      <c r="B99" s="4" t="s">
        <v>213</v>
      </c>
      <c r="C99" s="26">
        <v>230614.02000000002</v>
      </c>
      <c r="D99" s="27">
        <v>219316.73</v>
      </c>
      <c r="E99" s="28">
        <v>71138.66</v>
      </c>
      <c r="F99" s="59"/>
    </row>
    <row r="100" spans="1:6" ht="28.5" customHeight="1">
      <c r="A100" s="6" t="s">
        <v>272</v>
      </c>
      <c r="B100" s="4" t="s">
        <v>273</v>
      </c>
      <c r="C100" s="26">
        <v>3941.7000000000003</v>
      </c>
      <c r="D100" s="27">
        <v>0</v>
      </c>
      <c r="E100" s="28">
        <v>0</v>
      </c>
      <c r="F100" s="59"/>
    </row>
    <row r="101" spans="1:6" ht="45.75" customHeight="1">
      <c r="A101" s="6" t="s">
        <v>149</v>
      </c>
      <c r="B101" s="4" t="s">
        <v>170</v>
      </c>
      <c r="C101" s="5">
        <v>0</v>
      </c>
      <c r="D101" s="25">
        <v>49558.62</v>
      </c>
      <c r="E101" s="8">
        <v>49558.62</v>
      </c>
    </row>
    <row r="102" spans="1:6" ht="36.75" customHeight="1">
      <c r="A102" s="6" t="s">
        <v>149</v>
      </c>
      <c r="B102" s="4" t="s">
        <v>171</v>
      </c>
      <c r="C102" s="5">
        <v>8246.5300000000007</v>
      </c>
      <c r="D102" s="25">
        <v>194151.22</v>
      </c>
      <c r="E102" s="8">
        <v>0</v>
      </c>
    </row>
    <row r="103" spans="1:6" ht="53.25" customHeight="1">
      <c r="A103" s="6" t="s">
        <v>149</v>
      </c>
      <c r="B103" s="4" t="s">
        <v>229</v>
      </c>
      <c r="C103" s="5">
        <v>115086.68</v>
      </c>
      <c r="D103" s="7">
        <v>0</v>
      </c>
      <c r="E103" s="8">
        <v>0</v>
      </c>
    </row>
    <row r="104" spans="1:6" ht="52.5" customHeight="1">
      <c r="A104" s="6" t="s">
        <v>149</v>
      </c>
      <c r="B104" s="4" t="s">
        <v>228</v>
      </c>
      <c r="C104" s="5">
        <v>705472.8</v>
      </c>
      <c r="D104" s="7">
        <v>190661.03</v>
      </c>
      <c r="E104" s="8">
        <v>0</v>
      </c>
    </row>
    <row r="105" spans="1:6" ht="21" customHeight="1">
      <c r="A105" s="22" t="s">
        <v>126</v>
      </c>
      <c r="B105" s="1" t="s">
        <v>127</v>
      </c>
      <c r="C105" s="2">
        <f>SUM(C106:C119)</f>
        <v>773892.17500000005</v>
      </c>
      <c r="D105" s="2">
        <f>SUM(D106:D119)</f>
        <v>425782.66000000003</v>
      </c>
      <c r="E105" s="3">
        <f>SUM(E106:E119)</f>
        <v>661327.54999999993</v>
      </c>
    </row>
    <row r="106" spans="1:6" ht="32.25" customHeight="1">
      <c r="A106" s="6" t="s">
        <v>204</v>
      </c>
      <c r="B106" s="4" t="s">
        <v>205</v>
      </c>
      <c r="C106" s="5">
        <v>0</v>
      </c>
      <c r="D106" s="5">
        <v>8019</v>
      </c>
      <c r="E106" s="8">
        <v>0</v>
      </c>
    </row>
    <row r="107" spans="1:6" ht="43.5" customHeight="1">
      <c r="A107" s="6" t="s">
        <v>183</v>
      </c>
      <c r="B107" s="4" t="s">
        <v>184</v>
      </c>
      <c r="C107" s="5">
        <v>0</v>
      </c>
      <c r="D107" s="25">
        <v>93763.07</v>
      </c>
      <c r="E107" s="8">
        <v>0</v>
      </c>
    </row>
    <row r="108" spans="1:6" ht="29.25" customHeight="1">
      <c r="A108" s="6" t="s">
        <v>249</v>
      </c>
      <c r="B108" s="32" t="s">
        <v>250</v>
      </c>
      <c r="C108" s="5">
        <v>35019.660000000003</v>
      </c>
      <c r="D108" s="7">
        <v>0</v>
      </c>
      <c r="E108" s="8">
        <v>0</v>
      </c>
    </row>
    <row r="109" spans="1:6" ht="78.75" customHeight="1">
      <c r="A109" s="6" t="s">
        <v>164</v>
      </c>
      <c r="B109" s="32" t="s">
        <v>185</v>
      </c>
      <c r="C109" s="5">
        <v>1274</v>
      </c>
      <c r="D109" s="7">
        <v>1274</v>
      </c>
      <c r="E109" s="8">
        <v>1274</v>
      </c>
    </row>
    <row r="110" spans="1:6" ht="26.25" customHeight="1">
      <c r="A110" s="6" t="s">
        <v>165</v>
      </c>
      <c r="B110" s="32" t="s">
        <v>133</v>
      </c>
      <c r="C110" s="5">
        <v>7923</v>
      </c>
      <c r="D110" s="7">
        <v>8251</v>
      </c>
      <c r="E110" s="8">
        <v>8316</v>
      </c>
    </row>
    <row r="111" spans="1:6" ht="26.25" customHeight="1">
      <c r="A111" s="6" t="s">
        <v>270</v>
      </c>
      <c r="B111" s="32" t="s">
        <v>271</v>
      </c>
      <c r="C111" s="5">
        <v>210368.73499999999</v>
      </c>
      <c r="D111" s="7">
        <v>0</v>
      </c>
      <c r="E111" s="8">
        <v>0</v>
      </c>
    </row>
    <row r="112" spans="1:6" ht="28.5" customHeight="1">
      <c r="A112" s="6" t="s">
        <v>175</v>
      </c>
      <c r="B112" s="4" t="s">
        <v>176</v>
      </c>
      <c r="C112" s="5">
        <v>33345</v>
      </c>
      <c r="D112" s="7">
        <v>189886.43</v>
      </c>
      <c r="E112" s="8">
        <v>632467.94999999995</v>
      </c>
    </row>
    <row r="113" spans="1:5" ht="42" customHeight="1">
      <c r="A113" s="51" t="s">
        <v>277</v>
      </c>
      <c r="B113" s="33" t="s">
        <v>276</v>
      </c>
      <c r="C113" s="38">
        <v>2349.54</v>
      </c>
      <c r="D113" s="7">
        <v>0</v>
      </c>
      <c r="E113" s="8">
        <v>0</v>
      </c>
    </row>
    <row r="114" spans="1:5" ht="51">
      <c r="A114" s="51" t="s">
        <v>206</v>
      </c>
      <c r="B114" s="33" t="s">
        <v>207</v>
      </c>
      <c r="C114" s="38">
        <v>9966.4500000000007</v>
      </c>
      <c r="D114" s="7">
        <v>0</v>
      </c>
      <c r="E114" s="8">
        <v>0</v>
      </c>
    </row>
    <row r="115" spans="1:5" ht="30" customHeight="1">
      <c r="A115" s="51" t="s">
        <v>208</v>
      </c>
      <c r="B115" s="33" t="s">
        <v>209</v>
      </c>
      <c r="C115" s="38">
        <v>0</v>
      </c>
      <c r="D115" s="7">
        <v>8258.4</v>
      </c>
      <c r="E115" s="8">
        <v>19269.599999999999</v>
      </c>
    </row>
    <row r="116" spans="1:5" ht="51.75" customHeight="1">
      <c r="A116" s="51" t="s">
        <v>230</v>
      </c>
      <c r="B116" s="33" t="s">
        <v>232</v>
      </c>
      <c r="C116" s="38">
        <v>10353</v>
      </c>
      <c r="D116" s="7">
        <v>0</v>
      </c>
      <c r="E116" s="8">
        <v>0</v>
      </c>
    </row>
    <row r="117" spans="1:5" ht="34.5" customHeight="1">
      <c r="A117" s="51" t="s">
        <v>231</v>
      </c>
      <c r="B117" s="33" t="s">
        <v>233</v>
      </c>
      <c r="C117" s="38">
        <v>349964.43</v>
      </c>
      <c r="D117" s="7">
        <v>90017.08</v>
      </c>
      <c r="E117" s="8">
        <v>0</v>
      </c>
    </row>
    <row r="118" spans="1:5" ht="34.5" customHeight="1">
      <c r="A118" s="51" t="s">
        <v>235</v>
      </c>
      <c r="B118" s="33" t="s">
        <v>234</v>
      </c>
      <c r="C118" s="38">
        <v>11277.29</v>
      </c>
      <c r="D118" s="7">
        <v>26313.68</v>
      </c>
      <c r="E118" s="8">
        <v>0</v>
      </c>
    </row>
    <row r="119" spans="1:5" ht="43.5" customHeight="1">
      <c r="A119" s="51" t="s">
        <v>274</v>
      </c>
      <c r="B119" s="33" t="s">
        <v>275</v>
      </c>
      <c r="C119" s="38">
        <v>102051.07</v>
      </c>
      <c r="D119" s="7">
        <v>0</v>
      </c>
      <c r="E119" s="8">
        <v>0</v>
      </c>
    </row>
    <row r="120" spans="1:5" ht="23.25" customHeight="1">
      <c r="A120" s="39" t="s">
        <v>128</v>
      </c>
      <c r="B120" s="40" t="s">
        <v>129</v>
      </c>
      <c r="C120" s="2">
        <f>SUM(C121:C129)+C130</f>
        <v>2242809.6690000002</v>
      </c>
      <c r="D120" s="2">
        <f>SUM(D121:D129)+D130</f>
        <v>2276562.5129999998</v>
      </c>
      <c r="E120" s="3">
        <f>SUM(E121:E129)+E130</f>
        <v>2236026.0580000002</v>
      </c>
    </row>
    <row r="121" spans="1:5" ht="36">
      <c r="A121" s="6" t="s">
        <v>166</v>
      </c>
      <c r="B121" s="4" t="s">
        <v>186</v>
      </c>
      <c r="C121" s="5">
        <v>10005</v>
      </c>
      <c r="D121" s="25">
        <v>10071</v>
      </c>
      <c r="E121" s="8">
        <v>10139</v>
      </c>
    </row>
    <row r="122" spans="1:5" ht="36">
      <c r="A122" s="6" t="s">
        <v>167</v>
      </c>
      <c r="B122" s="4" t="s">
        <v>187</v>
      </c>
      <c r="C122" s="5">
        <v>3227</v>
      </c>
      <c r="D122" s="25">
        <v>3227</v>
      </c>
      <c r="E122" s="8">
        <v>3227</v>
      </c>
    </row>
    <row r="123" spans="1:5" ht="36">
      <c r="A123" s="6" t="s">
        <v>168</v>
      </c>
      <c r="B123" s="4" t="s">
        <v>188</v>
      </c>
      <c r="C123" s="5">
        <v>1307</v>
      </c>
      <c r="D123" s="25">
        <v>1309</v>
      </c>
      <c r="E123" s="8">
        <v>1310</v>
      </c>
    </row>
    <row r="124" spans="1:5" ht="60">
      <c r="A124" s="6" t="s">
        <v>177</v>
      </c>
      <c r="B124" s="4" t="s">
        <v>189</v>
      </c>
      <c r="C124" s="5">
        <v>354.52</v>
      </c>
      <c r="D124" s="5">
        <v>354.51</v>
      </c>
      <c r="E124" s="8">
        <v>354.51</v>
      </c>
    </row>
    <row r="125" spans="1:5" ht="60">
      <c r="A125" s="6" t="s">
        <v>210</v>
      </c>
      <c r="B125" s="4" t="s">
        <v>211</v>
      </c>
      <c r="C125" s="5">
        <v>5399</v>
      </c>
      <c r="D125" s="25">
        <v>5399</v>
      </c>
      <c r="E125" s="8">
        <v>5399</v>
      </c>
    </row>
    <row r="126" spans="1:5" ht="43.5" customHeight="1">
      <c r="A126" s="6" t="s">
        <v>138</v>
      </c>
      <c r="B126" s="4" t="s">
        <v>142</v>
      </c>
      <c r="C126" s="5">
        <v>34968</v>
      </c>
      <c r="D126" s="25">
        <v>34968</v>
      </c>
      <c r="E126" s="8">
        <v>34968</v>
      </c>
    </row>
    <row r="127" spans="1:5" ht="39.75" customHeight="1">
      <c r="A127" s="6" t="s">
        <v>139</v>
      </c>
      <c r="B127" s="4" t="s">
        <v>143</v>
      </c>
      <c r="C127" s="5">
        <v>8530</v>
      </c>
      <c r="D127" s="25">
        <v>38384</v>
      </c>
      <c r="E127" s="8">
        <v>0</v>
      </c>
    </row>
    <row r="128" spans="1:5" ht="33.75" customHeight="1">
      <c r="A128" s="6" t="s">
        <v>140</v>
      </c>
      <c r="B128" s="4" t="s">
        <v>190</v>
      </c>
      <c r="C128" s="5">
        <v>13086.06</v>
      </c>
      <c r="D128" s="25">
        <v>14150.91</v>
      </c>
      <c r="E128" s="8">
        <v>14635.02</v>
      </c>
    </row>
    <row r="129" spans="1:5" ht="34.5" customHeight="1">
      <c r="A129" s="6" t="s">
        <v>141</v>
      </c>
      <c r="B129" s="4" t="s">
        <v>144</v>
      </c>
      <c r="C129" s="5">
        <v>8.8999999999999996E-2</v>
      </c>
      <c r="D129" s="25">
        <v>2766.0929999999998</v>
      </c>
      <c r="E129" s="8">
        <v>60.527999999999999</v>
      </c>
    </row>
    <row r="130" spans="1:5" ht="22.5" customHeight="1">
      <c r="A130" s="22" t="s">
        <v>130</v>
      </c>
      <c r="B130" s="1" t="s">
        <v>131</v>
      </c>
      <c r="C130" s="2">
        <f>SUM(C131:C137)</f>
        <v>2165933</v>
      </c>
      <c r="D130" s="2">
        <f t="shared" ref="D130:E130" si="29">SUM(D131:D137)</f>
        <v>2165933</v>
      </c>
      <c r="E130" s="3">
        <f t="shared" si="29"/>
        <v>2165933</v>
      </c>
    </row>
    <row r="131" spans="1:5" ht="56.25" customHeight="1">
      <c r="A131" s="6" t="s">
        <v>169</v>
      </c>
      <c r="B131" s="4" t="s">
        <v>134</v>
      </c>
      <c r="C131" s="5">
        <v>1057</v>
      </c>
      <c r="D131" s="25">
        <v>1057</v>
      </c>
      <c r="E131" s="8">
        <v>1057</v>
      </c>
    </row>
    <row r="132" spans="1:5" ht="132">
      <c r="A132" s="6" t="s">
        <v>178</v>
      </c>
      <c r="B132" s="4" t="s">
        <v>191</v>
      </c>
      <c r="C132" s="5">
        <v>20716</v>
      </c>
      <c r="D132" s="25">
        <v>20716</v>
      </c>
      <c r="E132" s="8">
        <v>20716</v>
      </c>
    </row>
    <row r="133" spans="1:5" ht="108">
      <c r="A133" s="41" t="s">
        <v>179</v>
      </c>
      <c r="B133" s="42" t="s">
        <v>192</v>
      </c>
      <c r="C133" s="43">
        <v>2120563</v>
      </c>
      <c r="D133" s="44">
        <v>2120563</v>
      </c>
      <c r="E133" s="45">
        <v>2120563</v>
      </c>
    </row>
    <row r="134" spans="1:5" ht="60">
      <c r="A134" s="41" t="s">
        <v>214</v>
      </c>
      <c r="B134" s="42" t="s">
        <v>217</v>
      </c>
      <c r="C134" s="47">
        <v>11990</v>
      </c>
      <c r="D134" s="48">
        <v>11990</v>
      </c>
      <c r="E134" s="45">
        <v>11990</v>
      </c>
    </row>
    <row r="135" spans="1:5" ht="36">
      <c r="A135" s="41" t="s">
        <v>215</v>
      </c>
      <c r="B135" s="42" t="s">
        <v>251</v>
      </c>
      <c r="C135" s="47">
        <v>745</v>
      </c>
      <c r="D135" s="48">
        <v>745</v>
      </c>
      <c r="E135" s="45">
        <v>745</v>
      </c>
    </row>
    <row r="136" spans="1:5" ht="36">
      <c r="A136" s="41" t="s">
        <v>216</v>
      </c>
      <c r="B136" s="42" t="s">
        <v>252</v>
      </c>
      <c r="C136" s="47">
        <v>10010</v>
      </c>
      <c r="D136" s="48">
        <v>10010</v>
      </c>
      <c r="E136" s="45">
        <v>10010</v>
      </c>
    </row>
    <row r="137" spans="1:5" ht="48">
      <c r="A137" s="41" t="s">
        <v>219</v>
      </c>
      <c r="B137" s="42" t="s">
        <v>218</v>
      </c>
      <c r="C137" s="47">
        <v>852</v>
      </c>
      <c r="D137" s="48">
        <v>852</v>
      </c>
      <c r="E137" s="45">
        <v>852</v>
      </c>
    </row>
    <row r="138" spans="1:5">
      <c r="A138" s="22" t="s">
        <v>220</v>
      </c>
      <c r="B138" s="1" t="s">
        <v>221</v>
      </c>
      <c r="C138" s="50">
        <f>SUM(C139:C143)</f>
        <v>276262.7</v>
      </c>
      <c r="D138" s="50">
        <f t="shared" ref="D138:E138" si="30">SUM(D139:D143)</f>
        <v>212234.91999999998</v>
      </c>
      <c r="E138" s="49">
        <f t="shared" si="30"/>
        <v>197525.91999999998</v>
      </c>
    </row>
    <row r="139" spans="1:5" ht="84">
      <c r="A139" s="52" t="s">
        <v>278</v>
      </c>
      <c r="B139" s="62" t="s">
        <v>279</v>
      </c>
      <c r="C139" s="47">
        <v>1249.92</v>
      </c>
      <c r="D139" s="47">
        <v>1249.92</v>
      </c>
      <c r="E139" s="45">
        <v>1249.92</v>
      </c>
    </row>
    <row r="140" spans="1:5" ht="48">
      <c r="A140" s="52" t="s">
        <v>253</v>
      </c>
      <c r="B140" s="46" t="s">
        <v>254</v>
      </c>
      <c r="C140" s="47">
        <v>7143</v>
      </c>
      <c r="D140" s="48">
        <v>7251</v>
      </c>
      <c r="E140" s="45">
        <v>7382</v>
      </c>
    </row>
    <row r="141" spans="1:5" ht="72">
      <c r="A141" s="52" t="s">
        <v>255</v>
      </c>
      <c r="B141" s="46" t="s">
        <v>256</v>
      </c>
      <c r="C141" s="47">
        <v>52887</v>
      </c>
      <c r="D141" s="48">
        <v>52887</v>
      </c>
      <c r="E141" s="45">
        <v>52887</v>
      </c>
    </row>
    <row r="142" spans="1:5" ht="36" customHeight="1">
      <c r="A142" s="52" t="s">
        <v>280</v>
      </c>
      <c r="B142" s="46" t="s">
        <v>281</v>
      </c>
      <c r="C142" s="47">
        <v>15000</v>
      </c>
      <c r="D142" s="48">
        <v>0</v>
      </c>
      <c r="E142" s="45">
        <v>0</v>
      </c>
    </row>
    <row r="143" spans="1:5">
      <c r="A143" s="22" t="s">
        <v>222</v>
      </c>
      <c r="B143" s="1" t="s">
        <v>223</v>
      </c>
      <c r="C143" s="50">
        <f>SUM(C144:C151)</f>
        <v>199982.78</v>
      </c>
      <c r="D143" s="50">
        <f t="shared" ref="D143:E143" si="31">SUM(D144:D151)</f>
        <v>150847</v>
      </c>
      <c r="E143" s="49">
        <f t="shared" si="31"/>
        <v>136007</v>
      </c>
    </row>
    <row r="144" spans="1:5" ht="60">
      <c r="A144" s="54" t="s">
        <v>282</v>
      </c>
      <c r="B144" s="46" t="s">
        <v>284</v>
      </c>
      <c r="C144" s="47">
        <v>6279.1</v>
      </c>
      <c r="D144" s="48">
        <v>0</v>
      </c>
      <c r="E144" s="53">
        <v>0</v>
      </c>
    </row>
    <row r="145" spans="1:5" ht="36">
      <c r="A145" s="54" t="s">
        <v>283</v>
      </c>
      <c r="B145" s="46" t="s">
        <v>285</v>
      </c>
      <c r="C145" s="47">
        <v>14920</v>
      </c>
      <c r="D145" s="48">
        <v>0</v>
      </c>
      <c r="E145" s="53">
        <v>0</v>
      </c>
    </row>
    <row r="146" spans="1:5" ht="72">
      <c r="A146" s="54" t="s">
        <v>236</v>
      </c>
      <c r="B146" s="46" t="s">
        <v>237</v>
      </c>
      <c r="C146" s="47">
        <v>3300.72</v>
      </c>
      <c r="D146" s="48">
        <v>0</v>
      </c>
      <c r="E146" s="53">
        <v>0</v>
      </c>
    </row>
    <row r="147" spans="1:5" ht="39" customHeight="1">
      <c r="A147" s="58" t="s">
        <v>257</v>
      </c>
      <c r="B147" s="46" t="s">
        <v>261</v>
      </c>
      <c r="C147" s="47">
        <v>136007</v>
      </c>
      <c r="D147" s="48">
        <v>136007</v>
      </c>
      <c r="E147" s="53">
        <v>136007</v>
      </c>
    </row>
    <row r="148" spans="1:5" ht="60">
      <c r="A148" s="58" t="s">
        <v>258</v>
      </c>
      <c r="B148" s="46" t="s">
        <v>262</v>
      </c>
      <c r="C148" s="47">
        <v>12085</v>
      </c>
      <c r="D148" s="48">
        <v>0</v>
      </c>
      <c r="E148" s="53">
        <v>0</v>
      </c>
    </row>
    <row r="149" spans="1:5" ht="36">
      <c r="A149" s="58" t="s">
        <v>259</v>
      </c>
      <c r="B149" s="46" t="s">
        <v>263</v>
      </c>
      <c r="C149" s="47">
        <v>6360</v>
      </c>
      <c r="D149" s="48">
        <v>14840</v>
      </c>
      <c r="E149" s="53">
        <v>0</v>
      </c>
    </row>
    <row r="150" spans="1:5" ht="24">
      <c r="A150" s="58" t="s">
        <v>260</v>
      </c>
      <c r="B150" s="46" t="s">
        <v>264</v>
      </c>
      <c r="C150" s="47">
        <v>16500</v>
      </c>
      <c r="D150" s="48">
        <v>0</v>
      </c>
      <c r="E150" s="53">
        <v>0</v>
      </c>
    </row>
    <row r="151" spans="1:5" ht="36">
      <c r="A151" s="58" t="s">
        <v>286</v>
      </c>
      <c r="B151" s="46" t="s">
        <v>289</v>
      </c>
      <c r="C151" s="47">
        <v>4530.96</v>
      </c>
      <c r="D151" s="48">
        <v>0</v>
      </c>
      <c r="E151" s="53">
        <v>0</v>
      </c>
    </row>
    <row r="152" spans="1:5" ht="15" customHeight="1" thickBot="1">
      <c r="A152" s="69" t="s">
        <v>132</v>
      </c>
      <c r="B152" s="70"/>
      <c r="C152" s="34">
        <f>C8+C85</f>
        <v>12003937.7202</v>
      </c>
      <c r="D152" s="34">
        <f>D8+D85</f>
        <v>10644946.84</v>
      </c>
      <c r="E152" s="55">
        <f>E8+E85</f>
        <v>12636592.760000002</v>
      </c>
    </row>
    <row r="153" spans="1:5" ht="21" customHeight="1">
      <c r="A153" s="35"/>
      <c r="B153" s="35"/>
      <c r="C153" s="35"/>
      <c r="D153" s="35"/>
      <c r="E153" s="36" t="s">
        <v>293</v>
      </c>
    </row>
    <row r="154" spans="1:5">
      <c r="A154" s="37" t="s">
        <v>135</v>
      </c>
    </row>
    <row r="155" spans="1:5" ht="15" customHeight="1">
      <c r="A155" s="68" t="s">
        <v>136</v>
      </c>
      <c r="B155" s="68"/>
      <c r="C155" s="56" t="s">
        <v>137</v>
      </c>
    </row>
  </sheetData>
  <mergeCells count="10">
    <mergeCell ref="D1:E1"/>
    <mergeCell ref="D2:E2"/>
    <mergeCell ref="D5:E5"/>
    <mergeCell ref="A3:E3"/>
    <mergeCell ref="A4:E4"/>
    <mergeCell ref="A155:B155"/>
    <mergeCell ref="A152:B152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2024-12-10T09:15:03Z</cp:lastPrinted>
  <dcterms:created xsi:type="dcterms:W3CDTF">2019-11-01T08:25:04Z</dcterms:created>
  <dcterms:modified xsi:type="dcterms:W3CDTF">2025-01-29T09:05:24Z</dcterms:modified>
</cp:coreProperties>
</file>